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200" windowHeight="1033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'Кол-во'!$A$4:$S$20</definedName>
  </definedNames>
  <calcPr calcId="145621"/>
</workbook>
</file>

<file path=xl/calcChain.xml><?xml version="1.0" encoding="utf-8"?>
<calcChain xmlns="http://schemas.openxmlformats.org/spreadsheetml/2006/main">
  <c r="I20" i="1" l="1"/>
  <c r="J20" i="1"/>
  <c r="K20" i="1"/>
  <c r="L20" i="1"/>
  <c r="M20" i="1"/>
  <c r="N20" i="1"/>
  <c r="O20" i="1"/>
  <c r="P20" i="1"/>
  <c r="Q20" i="1"/>
  <c r="R20" i="1"/>
  <c r="H20" i="1"/>
  <c r="S20" i="1" l="1"/>
  <c r="S8" i="1" l="1"/>
  <c r="S6" i="1"/>
  <c r="S13" i="1"/>
  <c r="S14" i="1"/>
  <c r="S15" i="1"/>
  <c r="S18" i="1"/>
  <c r="S7" i="1"/>
  <c r="S9" i="1"/>
  <c r="S10" i="1"/>
  <c r="S11" i="1"/>
  <c r="S12" i="1"/>
  <c r="S5" i="1"/>
  <c r="S16" i="1"/>
  <c r="S19" i="1"/>
  <c r="S17" i="1"/>
</calcChain>
</file>

<file path=xl/sharedStrings.xml><?xml version="1.0" encoding="utf-8"?>
<sst xmlns="http://schemas.openxmlformats.org/spreadsheetml/2006/main" count="157" uniqueCount="72">
  <si>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</si>
  <si>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</si>
  <si>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</si>
  <si>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</si>
  <si>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</si>
  <si>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</si>
  <si>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</si>
  <si>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</si>
  <si>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</si>
  <si>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</si>
  <si>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</si>
  <si>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</si>
  <si>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</si>
  <si>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</si>
  <si>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</si>
  <si>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</si>
  <si>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</si>
  <si>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</si>
  <si>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</si>
  <si>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</si>
  <si>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</si>
  <si>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</si>
  <si>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</si>
  <si>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</si>
  <si>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</si>
  <si>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</si>
  <si>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</si>
  <si>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</si>
  <si>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</si>
  <si>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</si>
  <si>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</si>
  <si>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г.Кострома, ул. Катушечная 157, центральный склад</t>
  </si>
  <si>
    <t>г. Смоленск, Центральный склад, ул.Индустриальная, 5.</t>
  </si>
  <si>
    <t>3Р</t>
  </si>
  <si>
    <t>206A</t>
  </si>
  <si>
    <t>Опоры типа СВ</t>
  </si>
  <si>
    <t>Стойка ж/б вибрированная СВ 95-3</t>
  </si>
  <si>
    <t>Стойка ж/б вибрированная СВ 164-2-2</t>
  </si>
  <si>
    <t>Стойка ж/б вибрированная СВ 164-1-2</t>
  </si>
  <si>
    <t>Стойка ж/б вибрированная СВ 110-5</t>
  </si>
  <si>
    <t>Стойка ж/б вибрированная СВ 110-5а</t>
  </si>
  <si>
    <t>Стойка ж/б вибрированная СВ 95-3-2в</t>
  </si>
  <si>
    <t>Стойка ж/б вибрированная СВ 110-1-2а</t>
  </si>
  <si>
    <t>Стойка ж/б вибрированная СВ 164-12</t>
  </si>
  <si>
    <t>Стойка ж/б вибрированная СВ 110-2-2а</t>
  </si>
  <si>
    <t>Стойка ж/б вибрированная СВ 110-3,5</t>
  </si>
  <si>
    <t>Стойка ж/б вибрированная СВ 95-2</t>
  </si>
  <si>
    <t>Стойка ж/б вибрированная СВ 95-3с</t>
  </si>
  <si>
    <t>Стойка ж/б вибрированная СВ 105-5</t>
  </si>
  <si>
    <t>Стойка ж/б вибрированная СВ 164-20</t>
  </si>
  <si>
    <t>Стойка ж/б вибрированная СВ 110-1-2</t>
  </si>
  <si>
    <t>206A_004</t>
  </si>
  <si>
    <t>206A_005</t>
  </si>
  <si>
    <t>206A_006</t>
  </si>
  <si>
    <t>206A_007</t>
  </si>
  <si>
    <t>206A_008</t>
  </si>
  <si>
    <t>206A_011</t>
  </si>
  <si>
    <t>206A_009</t>
  </si>
  <si>
    <t>206A_010</t>
  </si>
  <si>
    <t>206A_001</t>
  </si>
  <si>
    <t>206A_002</t>
  </si>
  <si>
    <t>Центр склад г. Орел, ул. Высоковольтная 9</t>
  </si>
  <si>
    <t>Авто/ж-д транспорт</t>
  </si>
  <si>
    <t>206А_027</t>
  </si>
  <si>
    <t>206A_025</t>
  </si>
  <si>
    <t>206A_022</t>
  </si>
  <si>
    <t>206А_024</t>
  </si>
  <si>
    <t>206А_026</t>
  </si>
  <si>
    <t>г. Тамбов, ул. Авиационная, 149</t>
  </si>
  <si>
    <t>В течение 10 календарных дней с момента подачи заявки от филиал, но не позднее 30.06.2017г.</t>
  </si>
  <si>
    <t xml:space="preserve">г. Тверь, ул. Георгия Димитрова, д.66 </t>
  </si>
  <si>
    <t>150003, г. Ярославль, ул. Северная подстанция, д.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</si>
</sst>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4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1" fontId="1" fillId="0" borderId="2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tabSelected="1" zoomScale="75" zoomScaleNormal="75" workbookViewId="0">
      <pane ySplit="3" topLeftCell="A4" activePane="bottomLeft" state="frozen"/>
      <selection pane="bottomLeft" activeCell="I36" sqref="I36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45.140625" bestFit="1" customWidth="1"/>
    <col min="4" max="4" width="9.28515625" style="35" bestFit="1" customWidth="1"/>
    <col min="5" max="5" width="16.85546875" style="15" bestFit="1" customWidth="1"/>
    <col min="6" max="6" width="14.42578125" bestFit="1" customWidth="1"/>
    <col min="7" max="7" width="7.7109375" bestFit="1" customWidth="1"/>
    <col min="8" max="8" width="12.28515625" bestFit="1" customWidth="1"/>
    <col min="9" max="12" width="12.28515625" style="2" bestFit="1" customWidth="1"/>
    <col min="13" max="13" width="12.28515625" bestFit="1" customWidth="1"/>
    <col min="14" max="18" width="12.28515625" style="2" bestFit="1" customWidth="1"/>
    <col min="19" max="19" width="14.28515625" style="31" bestFit="1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5"/>
      <c r="B1" s="33" t="s">
        <v>34</v>
      </c>
      <c r="C1" s="33" t="s">
        <v>35</v>
      </c>
      <c r="D1" s="35"/>
      <c r="E1" s="15"/>
      <c r="S1" s="31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5"/>
      <c r="D2" s="35"/>
      <c r="E2" s="15"/>
      <c r="S2" s="31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5"/>
      <c r="D3" s="35"/>
      <c r="E3" s="15"/>
      <c r="H3" s="44" t="s">
        <v>6</v>
      </c>
      <c r="I3" s="44" t="s">
        <v>7</v>
      </c>
      <c r="J3" s="44" t="s">
        <v>8</v>
      </c>
      <c r="K3" s="44" t="s">
        <v>9</v>
      </c>
      <c r="L3" s="44" t="s">
        <v>10</v>
      </c>
      <c r="M3" s="44" t="s">
        <v>11</v>
      </c>
      <c r="N3" s="44" t="s">
        <v>12</v>
      </c>
      <c r="O3" s="44" t="s">
        <v>13</v>
      </c>
      <c r="P3" s="44" t="s">
        <v>14</v>
      </c>
      <c r="Q3" s="44" t="s">
        <v>15</v>
      </c>
      <c r="R3" s="44" t="s">
        <v>16</v>
      </c>
      <c r="S3" s="45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8" t="s">
        <v>20</v>
      </c>
      <c r="B4" s="3" t="s">
        <v>0</v>
      </c>
      <c r="C4" s="3" t="s">
        <v>1</v>
      </c>
      <c r="D4" s="16" t="s">
        <v>22</v>
      </c>
      <c r="E4" s="16" t="s">
        <v>23</v>
      </c>
      <c r="F4" s="43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15" customFormat="1" x14ac:dyDescent="0.25">
      <c r="A5" s="18">
        <v>31</v>
      </c>
      <c r="B5" s="32">
        <v>2009238</v>
      </c>
      <c r="C5" s="4" t="s">
        <v>36</v>
      </c>
      <c r="D5" s="32" t="s">
        <v>33</v>
      </c>
      <c r="E5" s="4" t="s">
        <v>34</v>
      </c>
      <c r="F5" s="42" t="s">
        <v>60</v>
      </c>
      <c r="G5" s="17" t="s">
        <v>24</v>
      </c>
      <c r="H5" s="21">
        <v>1161</v>
      </c>
      <c r="I5" s="21">
        <v>1000</v>
      </c>
      <c r="J5" s="21">
        <v>2090</v>
      </c>
      <c r="K5" s="21">
        <v>3243</v>
      </c>
      <c r="L5" s="21">
        <v>2374</v>
      </c>
      <c r="M5" s="21">
        <v>1644</v>
      </c>
      <c r="N5" s="21">
        <v>1113</v>
      </c>
      <c r="O5" s="21">
        <v>4328</v>
      </c>
      <c r="P5" s="21">
        <v>1984</v>
      </c>
      <c r="Q5" s="21">
        <v>5331</v>
      </c>
      <c r="R5" s="21">
        <v>6836</v>
      </c>
      <c r="S5" s="34">
        <f t="shared" ref="S5:S19" si="0">H5+I5+J5+K5+L5+M5+N5+O5+P5+Q5+R5</f>
        <v>31104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15" customFormat="1" x14ac:dyDescent="0.25">
      <c r="A6" s="18">
        <v>23</v>
      </c>
      <c r="B6" s="32">
        <v>2013075</v>
      </c>
      <c r="C6" s="4" t="s">
        <v>37</v>
      </c>
      <c r="D6" s="32" t="s">
        <v>33</v>
      </c>
      <c r="E6" s="4" t="s">
        <v>34</v>
      </c>
      <c r="F6" s="42" t="s">
        <v>58</v>
      </c>
      <c r="G6" s="17" t="s">
        <v>24</v>
      </c>
      <c r="H6" s="21"/>
      <c r="I6" s="21"/>
      <c r="J6" s="21"/>
      <c r="K6" s="21"/>
      <c r="L6" s="21"/>
      <c r="M6" s="21"/>
      <c r="N6" s="21"/>
      <c r="O6" s="21"/>
      <c r="P6" s="21"/>
      <c r="Q6" s="21">
        <v>3</v>
      </c>
      <c r="R6" s="21">
        <v>5</v>
      </c>
      <c r="S6" s="34">
        <f t="shared" si="0"/>
        <v>8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15" customFormat="1" x14ac:dyDescent="0.25">
      <c r="A7" s="18">
        <v>3</v>
      </c>
      <c r="B7" s="32">
        <v>2014298</v>
      </c>
      <c r="C7" s="4" t="s">
        <v>50</v>
      </c>
      <c r="D7" s="32" t="s">
        <v>33</v>
      </c>
      <c r="E7" s="4" t="s">
        <v>34</v>
      </c>
      <c r="F7" s="42" t="s">
        <v>51</v>
      </c>
      <c r="G7" s="17" t="s">
        <v>24</v>
      </c>
      <c r="H7" s="21"/>
      <c r="I7" s="21"/>
      <c r="J7" s="21"/>
      <c r="K7" s="21"/>
      <c r="L7" s="21"/>
      <c r="M7" s="21"/>
      <c r="N7" s="21"/>
      <c r="O7" s="21"/>
      <c r="P7" s="21"/>
      <c r="Q7" s="21">
        <v>2</v>
      </c>
      <c r="R7" s="21"/>
      <c r="S7" s="34">
        <f t="shared" si="0"/>
        <v>2</v>
      </c>
      <c r="T7" s="9"/>
      <c r="U7" s="9"/>
      <c r="V7" s="10"/>
      <c r="W7" s="6"/>
      <c r="X7" s="6"/>
      <c r="Y7" s="11"/>
      <c r="Z7" s="12"/>
      <c r="AA7" s="11"/>
      <c r="AB7" s="11"/>
      <c r="AC7" s="11"/>
      <c r="AD7" s="6"/>
      <c r="AE7" s="6"/>
      <c r="AF7" s="6"/>
    </row>
    <row r="8" spans="1:32" s="15" customFormat="1" x14ac:dyDescent="0.25">
      <c r="A8" s="18">
        <v>20</v>
      </c>
      <c r="B8" s="32">
        <v>2015508</v>
      </c>
      <c r="C8" s="4" t="s">
        <v>38</v>
      </c>
      <c r="D8" s="32" t="s">
        <v>33</v>
      </c>
      <c r="E8" s="4" t="s">
        <v>34</v>
      </c>
      <c r="F8" s="42" t="s">
        <v>57</v>
      </c>
      <c r="G8" s="17" t="s">
        <v>24</v>
      </c>
      <c r="H8" s="21">
        <v>11</v>
      </c>
      <c r="I8" s="21">
        <v>5</v>
      </c>
      <c r="J8" s="21">
        <v>7</v>
      </c>
      <c r="K8" s="21"/>
      <c r="L8" s="21">
        <v>6</v>
      </c>
      <c r="M8" s="21">
        <v>2</v>
      </c>
      <c r="N8" s="21">
        <v>5</v>
      </c>
      <c r="O8" s="21"/>
      <c r="P8" s="21"/>
      <c r="Q8" s="21">
        <v>7</v>
      </c>
      <c r="R8" s="21">
        <v>11</v>
      </c>
      <c r="S8" s="34">
        <f t="shared" si="0"/>
        <v>54</v>
      </c>
      <c r="T8" s="9"/>
      <c r="U8" s="9"/>
      <c r="V8" s="10"/>
      <c r="W8" s="6"/>
      <c r="X8" s="6"/>
      <c r="Y8" s="11"/>
      <c r="Z8" s="12"/>
      <c r="AA8" s="11"/>
      <c r="AB8" s="11"/>
      <c r="AC8" s="11"/>
      <c r="AD8" s="6"/>
      <c r="AE8" s="6"/>
      <c r="AF8" s="6"/>
    </row>
    <row r="9" spans="1:32" s="15" customFormat="1" x14ac:dyDescent="0.25">
      <c r="A9" s="18">
        <v>13</v>
      </c>
      <c r="B9" s="32">
        <v>2017159</v>
      </c>
      <c r="C9" s="4" t="s">
        <v>40</v>
      </c>
      <c r="D9" s="32" t="s">
        <v>33</v>
      </c>
      <c r="E9" s="4" t="s">
        <v>34</v>
      </c>
      <c r="F9" s="42" t="s">
        <v>55</v>
      </c>
      <c r="G9" s="17" t="s">
        <v>24</v>
      </c>
      <c r="H9" s="21"/>
      <c r="I9" s="21">
        <v>285</v>
      </c>
      <c r="J9" s="21">
        <v>941</v>
      </c>
      <c r="K9" s="21"/>
      <c r="L9" s="21"/>
      <c r="M9" s="21">
        <v>17</v>
      </c>
      <c r="N9" s="21"/>
      <c r="O9" s="21">
        <v>256</v>
      </c>
      <c r="P9" s="21"/>
      <c r="Q9" s="21">
        <v>8</v>
      </c>
      <c r="R9" s="21"/>
      <c r="S9" s="34">
        <f t="shared" si="0"/>
        <v>1507</v>
      </c>
      <c r="T9" s="9"/>
      <c r="U9" s="9"/>
      <c r="V9" s="10"/>
      <c r="W9" s="6"/>
      <c r="X9" s="6"/>
      <c r="Y9" s="11"/>
      <c r="Z9" s="12"/>
      <c r="AA9" s="11"/>
      <c r="AB9" s="11"/>
      <c r="AC9" s="11"/>
      <c r="AD9" s="6"/>
      <c r="AE9" s="6"/>
      <c r="AF9" s="6"/>
    </row>
    <row r="10" spans="1:32" s="15" customFormat="1" x14ac:dyDescent="0.25">
      <c r="A10" s="18">
        <v>33</v>
      </c>
      <c r="B10" s="32">
        <v>2018583</v>
      </c>
      <c r="C10" s="4" t="s">
        <v>41</v>
      </c>
      <c r="D10" s="32" t="s">
        <v>33</v>
      </c>
      <c r="E10" s="4" t="s">
        <v>34</v>
      </c>
      <c r="F10" s="42" t="s">
        <v>66</v>
      </c>
      <c r="G10" s="17" t="s">
        <v>24</v>
      </c>
      <c r="H10" s="21"/>
      <c r="I10" s="21"/>
      <c r="J10" s="21"/>
      <c r="K10" s="21"/>
      <c r="L10" s="21"/>
      <c r="M10" s="21"/>
      <c r="N10" s="21">
        <v>9</v>
      </c>
      <c r="O10" s="21"/>
      <c r="P10" s="21"/>
      <c r="Q10" s="21"/>
      <c r="R10" s="21"/>
      <c r="S10" s="34">
        <f t="shared" si="0"/>
        <v>9</v>
      </c>
      <c r="T10" s="9"/>
      <c r="U10" s="9"/>
      <c r="V10" s="10"/>
      <c r="W10" s="6"/>
      <c r="X10" s="6"/>
      <c r="Y10" s="11"/>
      <c r="Z10" s="12"/>
      <c r="AA10" s="11"/>
      <c r="AB10" s="11"/>
      <c r="AC10" s="11"/>
      <c r="AD10" s="6"/>
      <c r="AE10" s="6"/>
      <c r="AF10" s="6"/>
    </row>
    <row r="11" spans="1:32" s="15" customFormat="1" x14ac:dyDescent="0.25">
      <c r="A11" s="18">
        <v>4</v>
      </c>
      <c r="B11" s="32">
        <v>2018584</v>
      </c>
      <c r="C11" s="4" t="s">
        <v>42</v>
      </c>
      <c r="D11" s="17" t="s">
        <v>33</v>
      </c>
      <c r="E11" s="4" t="s">
        <v>34</v>
      </c>
      <c r="F11" s="42" t="s">
        <v>64</v>
      </c>
      <c r="G11" s="17" t="s">
        <v>24</v>
      </c>
      <c r="H11" s="21"/>
      <c r="I11" s="21"/>
      <c r="J11" s="21"/>
      <c r="K11" s="21"/>
      <c r="L11" s="21"/>
      <c r="M11" s="21"/>
      <c r="N11" s="21">
        <v>2</v>
      </c>
      <c r="O11" s="21"/>
      <c r="P11" s="21"/>
      <c r="Q11" s="21"/>
      <c r="R11" s="21"/>
      <c r="S11" s="34">
        <f t="shared" si="0"/>
        <v>2</v>
      </c>
      <c r="T11" s="9"/>
      <c r="U11" s="9"/>
      <c r="V11" s="10"/>
      <c r="W11" s="6"/>
      <c r="X11" s="6"/>
      <c r="Y11" s="11"/>
      <c r="Z11" s="12"/>
      <c r="AA11" s="11"/>
      <c r="AB11" s="11"/>
      <c r="AC11" s="11"/>
      <c r="AD11" s="6"/>
      <c r="AE11" s="6"/>
      <c r="AF11" s="6"/>
    </row>
    <row r="12" spans="1:32" s="15" customFormat="1" x14ac:dyDescent="0.25">
      <c r="A12" s="18">
        <v>17</v>
      </c>
      <c r="B12" s="32">
        <v>2023387</v>
      </c>
      <c r="C12" s="4" t="s">
        <v>43</v>
      </c>
      <c r="D12" s="32" t="s">
        <v>33</v>
      </c>
      <c r="E12" s="4" t="s">
        <v>34</v>
      </c>
      <c r="F12" s="42" t="s">
        <v>56</v>
      </c>
      <c r="G12" s="17" t="s">
        <v>24</v>
      </c>
      <c r="H12" s="21">
        <v>15</v>
      </c>
      <c r="I12" s="21"/>
      <c r="J12" s="21"/>
      <c r="K12" s="21">
        <v>14</v>
      </c>
      <c r="L12" s="21"/>
      <c r="M12" s="21"/>
      <c r="N12" s="21">
        <v>14</v>
      </c>
      <c r="O12" s="21">
        <v>2</v>
      </c>
      <c r="P12" s="21">
        <v>105</v>
      </c>
      <c r="Q12" s="21">
        <v>4</v>
      </c>
      <c r="R12" s="21"/>
      <c r="S12" s="34">
        <f t="shared" si="0"/>
        <v>154</v>
      </c>
      <c r="T12" s="9"/>
      <c r="U12" s="9"/>
      <c r="V12" s="10"/>
      <c r="W12" s="6"/>
      <c r="X12" s="6"/>
      <c r="Y12" s="11"/>
      <c r="Z12" s="12"/>
      <c r="AA12" s="11"/>
      <c r="AB12" s="11"/>
      <c r="AC12" s="11"/>
      <c r="AD12" s="6"/>
      <c r="AE12" s="6"/>
      <c r="AF12" s="6"/>
    </row>
    <row r="13" spans="1:32" s="15" customFormat="1" x14ac:dyDescent="0.25">
      <c r="A13" s="18">
        <v>5</v>
      </c>
      <c r="B13" s="32">
        <v>2025793</v>
      </c>
      <c r="C13" s="4" t="s">
        <v>44</v>
      </c>
      <c r="D13" s="32" t="s">
        <v>33</v>
      </c>
      <c r="E13" s="4" t="s">
        <v>34</v>
      </c>
      <c r="F13" s="42" t="s">
        <v>52</v>
      </c>
      <c r="G13" s="17" t="s">
        <v>24</v>
      </c>
      <c r="H13" s="21"/>
      <c r="I13" s="21"/>
      <c r="J13" s="21"/>
      <c r="K13" s="21"/>
      <c r="L13" s="21"/>
      <c r="M13" s="21">
        <v>2</v>
      </c>
      <c r="N13" s="21"/>
      <c r="O13" s="21"/>
      <c r="P13" s="21">
        <v>509</v>
      </c>
      <c r="Q13" s="21"/>
      <c r="R13" s="21"/>
      <c r="S13" s="34">
        <f t="shared" si="0"/>
        <v>511</v>
      </c>
      <c r="T13" s="9"/>
      <c r="U13" s="9"/>
      <c r="V13" s="10"/>
      <c r="W13" s="6"/>
      <c r="X13" s="6"/>
      <c r="Y13" s="11"/>
      <c r="Z13" s="12"/>
      <c r="AA13" s="11"/>
      <c r="AB13" s="11"/>
      <c r="AC13" s="11"/>
      <c r="AD13" s="6"/>
      <c r="AE13" s="6"/>
      <c r="AF13" s="6"/>
    </row>
    <row r="14" spans="1:32" s="15" customFormat="1" x14ac:dyDescent="0.25">
      <c r="A14" s="18">
        <v>7</v>
      </c>
      <c r="B14" s="32">
        <v>2061888</v>
      </c>
      <c r="C14" s="4" t="s">
        <v>45</v>
      </c>
      <c r="D14" s="32" t="s">
        <v>33</v>
      </c>
      <c r="E14" s="4" t="s">
        <v>34</v>
      </c>
      <c r="F14" s="42" t="s">
        <v>53</v>
      </c>
      <c r="G14" s="17" t="s">
        <v>24</v>
      </c>
      <c r="H14" s="21"/>
      <c r="I14" s="21"/>
      <c r="J14" s="21"/>
      <c r="K14" s="21"/>
      <c r="L14" s="21"/>
      <c r="M14" s="21"/>
      <c r="N14" s="21"/>
      <c r="O14" s="21"/>
      <c r="P14" s="21"/>
      <c r="Q14" s="21">
        <v>36</v>
      </c>
      <c r="R14" s="21"/>
      <c r="S14" s="34">
        <f t="shared" si="0"/>
        <v>36</v>
      </c>
      <c r="T14" s="9"/>
      <c r="U14" s="9"/>
      <c r="V14" s="10"/>
      <c r="W14" s="6"/>
      <c r="X14" s="6"/>
      <c r="Y14" s="11"/>
      <c r="Z14" s="12"/>
      <c r="AA14" s="11"/>
      <c r="AB14" s="11"/>
      <c r="AC14" s="11"/>
      <c r="AD14" s="6"/>
      <c r="AE14" s="6"/>
      <c r="AF14" s="6"/>
    </row>
    <row r="15" spans="1:32" s="15" customFormat="1" x14ac:dyDescent="0.25">
      <c r="A15" s="18">
        <v>26</v>
      </c>
      <c r="B15" s="32">
        <v>2076365</v>
      </c>
      <c r="C15" s="4" t="s">
        <v>46</v>
      </c>
      <c r="D15" s="32" t="s">
        <v>33</v>
      </c>
      <c r="E15" s="4" t="s">
        <v>34</v>
      </c>
      <c r="F15" s="42" t="s">
        <v>59</v>
      </c>
      <c r="G15" s="17" t="s">
        <v>24</v>
      </c>
      <c r="H15" s="21"/>
      <c r="I15" s="21">
        <v>1271</v>
      </c>
      <c r="J15" s="21"/>
      <c r="K15" s="21"/>
      <c r="L15" s="21"/>
      <c r="M15" s="21"/>
      <c r="N15" s="21"/>
      <c r="O15" s="21"/>
      <c r="P15" s="21">
        <v>325</v>
      </c>
      <c r="Q15" s="21">
        <v>2</v>
      </c>
      <c r="R15" s="21">
        <v>7</v>
      </c>
      <c r="S15" s="34">
        <f t="shared" si="0"/>
        <v>1605</v>
      </c>
      <c r="T15" s="9"/>
      <c r="U15" s="9"/>
      <c r="V15" s="10"/>
      <c r="W15" s="6"/>
      <c r="X15" s="6"/>
      <c r="Y15" s="11"/>
      <c r="Z15" s="12"/>
      <c r="AA15" s="11"/>
      <c r="AB15" s="11"/>
      <c r="AC15" s="11"/>
      <c r="AD15" s="6"/>
      <c r="AE15" s="6"/>
      <c r="AF15" s="6"/>
    </row>
    <row r="16" spans="1:32" s="15" customFormat="1" x14ac:dyDescent="0.25">
      <c r="A16" s="18">
        <v>11</v>
      </c>
      <c r="B16" s="32">
        <v>2122932</v>
      </c>
      <c r="C16" s="4" t="s">
        <v>39</v>
      </c>
      <c r="D16" s="32" t="s">
        <v>33</v>
      </c>
      <c r="E16" s="4" t="s">
        <v>34</v>
      </c>
      <c r="F16" s="42" t="s">
        <v>54</v>
      </c>
      <c r="G16" s="17" t="s">
        <v>24</v>
      </c>
      <c r="H16" s="21">
        <v>703</v>
      </c>
      <c r="I16" s="21">
        <v>225</v>
      </c>
      <c r="J16" s="21">
        <v>4002</v>
      </c>
      <c r="K16" s="21">
        <v>773</v>
      </c>
      <c r="L16" s="21">
        <v>1236</v>
      </c>
      <c r="M16" s="21">
        <v>1810</v>
      </c>
      <c r="N16" s="21">
        <v>874</v>
      </c>
      <c r="O16" s="21">
        <v>524</v>
      </c>
      <c r="P16" s="21">
        <v>281</v>
      </c>
      <c r="Q16" s="21">
        <v>564</v>
      </c>
      <c r="R16" s="21">
        <v>1235</v>
      </c>
      <c r="S16" s="34">
        <f t="shared" si="0"/>
        <v>12227</v>
      </c>
      <c r="T16" s="9"/>
      <c r="U16" s="9"/>
      <c r="V16" s="10"/>
      <c r="W16" s="6"/>
      <c r="X16" s="6"/>
      <c r="Y16" s="11"/>
      <c r="Z16" s="12"/>
      <c r="AA16" s="11"/>
      <c r="AB16" s="11"/>
      <c r="AC16" s="11"/>
      <c r="AD16" s="6"/>
      <c r="AE16" s="6"/>
      <c r="AF16" s="6"/>
    </row>
    <row r="17" spans="1:32" s="15" customFormat="1" x14ac:dyDescent="0.25">
      <c r="A17" s="18">
        <v>35</v>
      </c>
      <c r="B17" s="32">
        <v>2324883</v>
      </c>
      <c r="C17" s="4" t="s">
        <v>47</v>
      </c>
      <c r="D17" s="32">
        <v>2</v>
      </c>
      <c r="E17" s="4" t="s">
        <v>34</v>
      </c>
      <c r="F17" s="42" t="s">
        <v>67</v>
      </c>
      <c r="G17" s="17" t="s">
        <v>24</v>
      </c>
      <c r="H17" s="21"/>
      <c r="I17" s="21"/>
      <c r="J17" s="21">
        <v>3000</v>
      </c>
      <c r="K17" s="21"/>
      <c r="L17" s="21"/>
      <c r="M17" s="21"/>
      <c r="N17" s="21">
        <v>875</v>
      </c>
      <c r="O17" s="21">
        <v>1</v>
      </c>
      <c r="P17" s="21"/>
      <c r="Q17" s="21"/>
      <c r="R17" s="21"/>
      <c r="S17" s="34">
        <f t="shared" si="0"/>
        <v>3876</v>
      </c>
      <c r="T17" s="9"/>
      <c r="U17" s="9"/>
      <c r="V17" s="10"/>
      <c r="W17" s="6"/>
      <c r="X17" s="6"/>
      <c r="Y17" s="11"/>
      <c r="Z17" s="12"/>
      <c r="AA17" s="11"/>
      <c r="AB17" s="11"/>
      <c r="AC17" s="11"/>
      <c r="AD17" s="6"/>
      <c r="AE17" s="6"/>
      <c r="AF17" s="6"/>
    </row>
    <row r="18" spans="1:32" s="15" customFormat="1" x14ac:dyDescent="0.25">
      <c r="A18" s="18">
        <v>1</v>
      </c>
      <c r="B18" s="32">
        <v>2325233</v>
      </c>
      <c r="C18" s="4" t="s">
        <v>48</v>
      </c>
      <c r="D18" s="32">
        <v>2</v>
      </c>
      <c r="E18" s="4" t="s">
        <v>34</v>
      </c>
      <c r="F18" s="42" t="s">
        <v>63</v>
      </c>
      <c r="G18" s="17" t="s">
        <v>24</v>
      </c>
      <c r="H18" s="21"/>
      <c r="I18" s="21"/>
      <c r="J18" s="21"/>
      <c r="K18" s="21"/>
      <c r="L18" s="21"/>
      <c r="M18" s="21"/>
      <c r="N18" s="21">
        <v>60</v>
      </c>
      <c r="O18" s="21"/>
      <c r="P18" s="21">
        <v>22</v>
      </c>
      <c r="Q18" s="21"/>
      <c r="R18" s="21"/>
      <c r="S18" s="34">
        <f t="shared" si="0"/>
        <v>82</v>
      </c>
      <c r="T18" s="9"/>
      <c r="U18" s="9"/>
      <c r="V18" s="10"/>
      <c r="W18" s="6"/>
      <c r="X18" s="6"/>
      <c r="Y18" s="11"/>
      <c r="Z18" s="12"/>
      <c r="AA18" s="11"/>
      <c r="AB18" s="11"/>
      <c r="AC18" s="11"/>
      <c r="AD18" s="6"/>
      <c r="AE18" s="6"/>
      <c r="AF18" s="6"/>
    </row>
    <row r="19" spans="1:32" s="15" customFormat="1" x14ac:dyDescent="0.25">
      <c r="A19" s="18">
        <v>22</v>
      </c>
      <c r="B19" s="32">
        <v>2338631</v>
      </c>
      <c r="C19" s="4" t="s">
        <v>49</v>
      </c>
      <c r="D19" s="32">
        <v>2</v>
      </c>
      <c r="E19" s="4" t="s">
        <v>34</v>
      </c>
      <c r="F19" s="42" t="s">
        <v>65</v>
      </c>
      <c r="G19" s="17" t="s">
        <v>24</v>
      </c>
      <c r="H19" s="21"/>
      <c r="I19" s="21"/>
      <c r="J19" s="21">
        <v>20</v>
      </c>
      <c r="K19" s="21"/>
      <c r="L19" s="21"/>
      <c r="M19" s="21"/>
      <c r="N19" s="21"/>
      <c r="O19" s="21"/>
      <c r="P19" s="21"/>
      <c r="Q19" s="21"/>
      <c r="R19" s="21"/>
      <c r="S19" s="34">
        <f t="shared" si="0"/>
        <v>20</v>
      </c>
      <c r="T19" s="9"/>
      <c r="U19" s="9"/>
      <c r="V19" s="10"/>
      <c r="W19" s="6"/>
      <c r="X19" s="6"/>
      <c r="Y19" s="11"/>
      <c r="Z19" s="12"/>
      <c r="AA19" s="11"/>
      <c r="AB19" s="11"/>
      <c r="AC19" s="11"/>
      <c r="AD19" s="6"/>
      <c r="AE19" s="6"/>
      <c r="AF19" s="6"/>
    </row>
    <row r="20" spans="1:32" s="31" customFormat="1" x14ac:dyDescent="0.25">
      <c r="A20" s="22"/>
      <c r="B20" s="23" t="s">
        <v>28</v>
      </c>
      <c r="C20" s="24"/>
      <c r="D20" s="23"/>
      <c r="E20" s="24"/>
      <c r="F20" s="1"/>
      <c r="G20" s="23"/>
      <c r="H20" s="25">
        <f t="shared" ref="H20:R20" si="1">SUM(H5:H19)</f>
        <v>1890</v>
      </c>
      <c r="I20" s="25">
        <f t="shared" si="1"/>
        <v>2786</v>
      </c>
      <c r="J20" s="25">
        <f t="shared" si="1"/>
        <v>10060</v>
      </c>
      <c r="K20" s="25">
        <f t="shared" si="1"/>
        <v>4030</v>
      </c>
      <c r="L20" s="25">
        <f t="shared" si="1"/>
        <v>3616</v>
      </c>
      <c r="M20" s="25">
        <f t="shared" si="1"/>
        <v>3475</v>
      </c>
      <c r="N20" s="25">
        <f t="shared" si="1"/>
        <v>2952</v>
      </c>
      <c r="O20" s="25">
        <f t="shared" si="1"/>
        <v>5111</v>
      </c>
      <c r="P20" s="25">
        <f t="shared" si="1"/>
        <v>3226</v>
      </c>
      <c r="Q20" s="25">
        <f t="shared" si="1"/>
        <v>5957</v>
      </c>
      <c r="R20" s="25">
        <f t="shared" si="1"/>
        <v>8094</v>
      </c>
      <c r="S20" s="25">
        <f>SUM(H20:R20)</f>
        <v>51197</v>
      </c>
      <c r="T20" s="26"/>
      <c r="U20" s="26"/>
      <c r="V20" s="27"/>
      <c r="W20" s="28"/>
      <c r="X20" s="28"/>
      <c r="Y20" s="29"/>
      <c r="Z20" s="30"/>
      <c r="AA20" s="29"/>
      <c r="AB20" s="29"/>
      <c r="AC20" s="29"/>
      <c r="AD20" s="28"/>
      <c r="AE20" s="28"/>
      <c r="AF20" s="28"/>
    </row>
  </sheetData>
  <autoFilter ref="A4:S20"/>
  <sortState ref="A5:AF19">
    <sortCondition ref="B5:B19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29" sqref="E29"/>
    </sheetView>
  </sheetViews>
  <sheetFormatPr defaultRowHeight="15" x14ac:dyDescent="0.25"/>
  <cols>
    <col min="1" max="1" width="8.85546875" style="37" bestFit="1" customWidth="1"/>
    <col min="2" max="2" width="14.5703125" style="37" bestFit="1" customWidth="1"/>
    <col min="3" max="3" width="91" style="37" bestFit="1" customWidth="1"/>
    <col min="4" max="4" width="18.28515625" style="37" bestFit="1" customWidth="1"/>
    <col min="5" max="5" width="88.28515625" style="37" customWidth="1"/>
    <col min="6" max="16384" width="9.140625" style="37"/>
  </cols>
  <sheetData>
    <row r="1" spans="1:5" x14ac:dyDescent="0.25">
      <c r="A1" s="36" t="s">
        <v>34</v>
      </c>
      <c r="C1" s="37" t="s">
        <v>35</v>
      </c>
    </row>
    <row r="3" spans="1:5" x14ac:dyDescent="0.25">
      <c r="A3" s="38" t="s">
        <v>20</v>
      </c>
      <c r="B3" s="38" t="s">
        <v>21</v>
      </c>
      <c r="C3" s="13" t="s">
        <v>19</v>
      </c>
      <c r="D3" s="13" t="s">
        <v>4</v>
      </c>
      <c r="E3" s="13" t="s">
        <v>5</v>
      </c>
    </row>
    <row r="4" spans="1:5" ht="17.25" customHeight="1" x14ac:dyDescent="0.25">
      <c r="A4" s="39">
        <v>1</v>
      </c>
      <c r="B4" s="20" t="s">
        <v>6</v>
      </c>
      <c r="C4" s="40" t="s">
        <v>27</v>
      </c>
      <c r="D4" s="40" t="s">
        <v>62</v>
      </c>
      <c r="E4" s="41" t="s">
        <v>69</v>
      </c>
    </row>
    <row r="5" spans="1:5" x14ac:dyDescent="0.25">
      <c r="A5" s="39">
        <v>2</v>
      </c>
      <c r="B5" s="20" t="s">
        <v>7</v>
      </c>
      <c r="C5" s="19" t="s">
        <v>25</v>
      </c>
      <c r="D5" s="20" t="s">
        <v>62</v>
      </c>
      <c r="E5" s="41" t="s">
        <v>69</v>
      </c>
    </row>
    <row r="6" spans="1:5" x14ac:dyDescent="0.25">
      <c r="A6" s="39">
        <v>3</v>
      </c>
      <c r="B6" s="20" t="s">
        <v>8</v>
      </c>
      <c r="C6" s="40" t="s">
        <v>26</v>
      </c>
      <c r="D6" s="40" t="s">
        <v>62</v>
      </c>
      <c r="E6" s="41" t="s">
        <v>69</v>
      </c>
    </row>
    <row r="7" spans="1:5" x14ac:dyDescent="0.25">
      <c r="A7" s="39">
        <v>4</v>
      </c>
      <c r="B7" s="20" t="s">
        <v>9</v>
      </c>
      <c r="C7" s="40" t="s">
        <v>31</v>
      </c>
      <c r="D7" s="40" t="s">
        <v>62</v>
      </c>
      <c r="E7" s="41" t="s">
        <v>69</v>
      </c>
    </row>
    <row r="8" spans="1:5" x14ac:dyDescent="0.25">
      <c r="A8" s="39">
        <v>5</v>
      </c>
      <c r="B8" s="20" t="s">
        <v>10</v>
      </c>
      <c r="C8" s="20" t="s">
        <v>29</v>
      </c>
      <c r="D8" s="20" t="s">
        <v>62</v>
      </c>
      <c r="E8" s="41" t="s">
        <v>69</v>
      </c>
    </row>
    <row r="9" spans="1:5" x14ac:dyDescent="0.25">
      <c r="A9" s="39">
        <v>6</v>
      </c>
      <c r="B9" s="20" t="s">
        <v>11</v>
      </c>
      <c r="C9" s="40" t="s">
        <v>30</v>
      </c>
      <c r="D9" s="40" t="s">
        <v>62</v>
      </c>
      <c r="E9" s="41" t="s">
        <v>69</v>
      </c>
    </row>
    <row r="10" spans="1:5" x14ac:dyDescent="0.25">
      <c r="A10" s="39">
        <v>7</v>
      </c>
      <c r="B10" s="20" t="s">
        <v>12</v>
      </c>
      <c r="C10" s="40" t="s">
        <v>61</v>
      </c>
      <c r="D10" s="40" t="s">
        <v>62</v>
      </c>
      <c r="E10" s="41" t="s">
        <v>69</v>
      </c>
    </row>
    <row r="11" spans="1:5" ht="15" customHeight="1" x14ac:dyDescent="0.25">
      <c r="A11" s="39">
        <v>8</v>
      </c>
      <c r="B11" s="20" t="s">
        <v>13</v>
      </c>
      <c r="C11" s="40" t="s">
        <v>32</v>
      </c>
      <c r="D11" s="40" t="s">
        <v>62</v>
      </c>
      <c r="E11" s="41" t="s">
        <v>69</v>
      </c>
    </row>
    <row r="12" spans="1:5" x14ac:dyDescent="0.25">
      <c r="A12" s="39">
        <v>9</v>
      </c>
      <c r="B12" s="20" t="s">
        <v>14</v>
      </c>
      <c r="C12" s="40" t="s">
        <v>68</v>
      </c>
      <c r="D12" s="40" t="s">
        <v>62</v>
      </c>
      <c r="E12" s="41" t="s">
        <v>69</v>
      </c>
    </row>
    <row r="13" spans="1:5" x14ac:dyDescent="0.25">
      <c r="A13" s="39">
        <v>10</v>
      </c>
      <c r="B13" s="20" t="s">
        <v>15</v>
      </c>
      <c r="C13" s="40" t="s">
        <v>70</v>
      </c>
      <c r="D13" s="40" t="s">
        <v>62</v>
      </c>
      <c r="E13" s="41" t="s">
        <v>69</v>
      </c>
    </row>
    <row r="14" spans="1:5" x14ac:dyDescent="0.25">
      <c r="A14" s="39">
        <v>11</v>
      </c>
      <c r="B14" s="20" t="s">
        <v>16</v>
      </c>
      <c r="C14" s="40" t="s">
        <v>71</v>
      </c>
      <c r="D14" s="40" t="s">
        <v>62</v>
      </c>
      <c r="E14" s="41" t="s">
        <v>69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2016-10-07T11:51:51Z</dcterms:modified>
</cp:coreProperties>
</file>